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4B8D88C-E4C5-4D49-860D-6087C4865B3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alcChain>
</file>

<file path=xl/sharedStrings.xml><?xml version="1.0" encoding="utf-8"?>
<sst xmlns="http://schemas.openxmlformats.org/spreadsheetml/2006/main" count="783" uniqueCount="362">
  <si>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</si>
  <si>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</si>
  <si>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</si>
  <si>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</si>
  <si>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</si>
  <si>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</si>
  <si>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</si>
  <si>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</si>
  <si>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</si>
  <si>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</si>
  <si>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</si>
  <si>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</si>
  <si>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</si>
  <si>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</si>
  <si>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</si>
  <si>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</si>
  <si>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</si>
  <si>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</si>
  <si>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</si>
  <si>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</si>
  <si>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</si>
  <si>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</si>
  <si>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</si>
  <si>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</si>
  <si>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</si>
  <si>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</si>
  <si>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</si>
  <si>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</si>
  <si>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</si>
  <si>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</si>
  <si>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</si>
  <si>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</si>
  <si>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</si>
  <si>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</si>
  <si>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</si>
  <si>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</si>
  <si>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</si>
  <si>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</si>
  <si>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</si>
  <si>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</si>
  <si>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</si>
  <si>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</si>
  <si>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</si>
  <si>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</si>
  <si>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</si>
  <si>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</si>
  <si>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</si>
  <si>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</si>
  <si>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</si>
  <si>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</si>
  <si>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</si>
  <si>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</si>
  <si>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</si>
  <si>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</si>
  <si>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</si>
  <si>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</si>
  <si>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</si>
  <si>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</si>
  <si>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</si>
  <si>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</si>
  <si>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</si>
  <si>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</si>
  <si>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</si>
  <si>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</si>
  <si>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</si>
  <si>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</si>
  <si>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</si>
  <si>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</si>
  <si>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</si>
  <si>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</si>
  <si>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</si>
  <si>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</si>
  <si>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</si>
  <si>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Krivonos, D</t>
  </si>
  <si>
    <t/>
  </si>
  <si>
    <t>Krivonos, Daria</t>
  </si>
  <si>
    <t>Carrying Europe's 'White Burden', Sustaining Racial Capitalism: Young Post-Soviet Migrant Workers in Helsinki and Warsaw</t>
  </si>
  <si>
    <t>SOCIOLOGY-THE JOURNAL OF THE BRITISH SOCIOLOGICAL ASSOCIATION</t>
  </si>
  <si>
    <t>English</t>
  </si>
  <si>
    <t>Article</t>
  </si>
  <si>
    <t>Eastern Europe; migration; race; racial capitalism; whiteness</t>
  </si>
  <si>
    <t>RACE; EAST; ISLAMOPHOBIA; COLONIALITY; POLITICS; AGENCY</t>
  </si>
  <si>
    <t>The opening up of sociology to postcolonial and critical race thinking has been predominantly animated by the relations between western metropoles and their (post)colonies. 'Eastern Europe' seems to be an uneasy fit in this discussion, being excluded from the idea of 'Europe'; at the same time, it is not grouped together with non-European Others in terms of colonial histories. Drawing on fieldwork among young Russian and Ukrainian migrant workers in Helsinki (2014-2016) and Warsaw (2020), the article examines global connections that tie the North/West, South and East in these migrants' imaginaries and material lives after migration. I demonstrate that Eastern European subjects are not outsiders to global racial capitalist orders but participate in sustaining a colonial project of Europe, whiteness and labour. The article argues for the importance of articulating postcoloniality of Eastern Europe vis-a-vis the West together with race to show the complicity of semi-peripheries with the global structures of racial capitalism.</t>
  </si>
  <si>
    <t>[Krivonos, Daria] Univ Helsinki, Helsinki, Finland; [Krivonos, Daria] Univ Helsinki, Siltavuorenpenger 1A, Helsinki 00170, Finland</t>
  </si>
  <si>
    <t>University of Helsinki; University of Helsinki</t>
  </si>
  <si>
    <t>Krivonos, D (corresponding author), Univ Helsinki, Siltavuorenpenger 1A, Helsinki 00170, Finland.</t>
  </si>
  <si>
    <t>daria.krivonos@helsinki.fi</t>
  </si>
  <si>
    <t>Krivonos, Daria/0000-0003-1393-1464</t>
  </si>
  <si>
    <t>SAGE PUBLICATIONS LTD</t>
  </si>
  <si>
    <t>LONDON</t>
  </si>
  <si>
    <t>1 OLIVERS YARD, 55 CITY ROAD, LONDON EC1Y 1SP, ENGLAND</t>
  </si>
  <si>
    <t>0038-0385</t>
  </si>
  <si>
    <t>1469-8684</t>
  </si>
  <si>
    <t>SOCIOLOGY</t>
  </si>
  <si>
    <t>Sociol.-J. Brit. Sociol. Assoc.</t>
  </si>
  <si>
    <t>AUG</t>
  </si>
  <si>
    <t>10.1177/00380385221122413</t>
  </si>
  <si>
    <t>NOV 2022</t>
  </si>
  <si>
    <t>Sociology</t>
  </si>
  <si>
    <t>Social Science Citation Index (SSCI)</t>
  </si>
  <si>
    <t>M4HX2</t>
  </si>
  <si>
    <t>hybrid</t>
  </si>
  <si>
    <t>2023-10-09</t>
  </si>
  <si>
    <t>WOS:000882767900001</t>
  </si>
  <si>
    <t>Pemberton, S; Scullion, L</t>
  </si>
  <si>
    <t>Pemberton, Simon; Scullion, Lisa</t>
  </si>
  <si>
    <t>The Policies and Politics of Managed Migration: Exploring Mature Labour Migration from Central and Eastern Europe into the UK</t>
  </si>
  <si>
    <t>JOURNAL OF ETHNIC AND MIGRATION STUDIES</t>
  </si>
  <si>
    <t>Mature CEE Migrants; Structure; Agency; Managed Migration; Conceptual Implications</t>
  </si>
  <si>
    <t>RECENT POLISH MIGRANTS; SOCIAL NETWORKS; OLDER MIGRANTS; RETIREMENT; LONDON; EXPERIENCES; CITIZENSHIP; ENGLAND; WORKERS; UNION</t>
  </si>
  <si>
    <t>Whilst studies have already focused on the inflow of labour migrants from Central and Eastern European (CEE) countries to the UK, most have centred on the experiences of younger migrants. Less attention has been paid to the motivations, experiences and policy impacts of mature' CEE labour migrants. This paper draws on a recent study in North-West England to highlight how structural factors and individual agency intersect in different ways for such groups. In particular, the analysis provides new insights into mature migrants' motivations, aspirations and expectations on decisions to come to or remain in the UK and how such issues inter-relate with new policies and politics of managed migration' and contemporary processes of welfare reform and labour-market participation.</t>
  </si>
  <si>
    <t>[Pemberton, Simon] Univ Birmingham, Sch Geog Earth &amp; Environm Sci, Birmingham B15 2TT, W Midlands, England; [Scullion, Lisa] Univ Salford, Fac Sci Engn &amp; Environm, Salford Housing &amp; Urban Studies Unit, Salford M5 4WT, Lancs, England</t>
  </si>
  <si>
    <t>University of Birmingham; University of Salford</t>
  </si>
  <si>
    <t>Pemberton, S (corresponding author), Univ Birmingham, Sch Geog Earth &amp; Environm Sci, Birmingham B15 2TT, W Midlands, England.</t>
  </si>
  <si>
    <t>s.pemberton@bham.ac.uk; l.scullion@salford.ac.uk</t>
  </si>
  <si>
    <t>ROUTLEDGE JOURNALS, TAYLOR &amp; FRANCIS LTD</t>
  </si>
  <si>
    <t>ABINGDON</t>
  </si>
  <si>
    <t>4 PARK SQUARE, MILTON PARK, ABINGDON OX14 4RN, OXFORDSHIRE, ENGLAND</t>
  </si>
  <si>
    <t>1369-183X</t>
  </si>
  <si>
    <t>J ETHN MIGR STUD</t>
  </si>
  <si>
    <t>J. Ethn. Migr. Stud.</t>
  </si>
  <si>
    <t>MAR 1</t>
  </si>
  <si>
    <t>10.1080/1369183X.2013.733863</t>
  </si>
  <si>
    <t>Demography; Ethnic Studies</t>
  </si>
  <si>
    <t>083GX</t>
  </si>
  <si>
    <t>WOS:000314452300007</t>
  </si>
  <si>
    <t>Sime, D; Fox, R</t>
  </si>
  <si>
    <t>Sime, Daniela; Fox, Rachael</t>
  </si>
  <si>
    <t>Migrant Children, Social Capital and Access to Services Post-Migration: Transitions, Negotiations and Complex Agencies</t>
  </si>
  <si>
    <t>CHILDREN &amp; SOCIETY</t>
  </si>
  <si>
    <t>Eastern European migrants; ethnicity; children's access to services; children's social networks; social inclusion</t>
  </si>
  <si>
    <t>YOUNG-PEOPLE</t>
  </si>
  <si>
    <t>For migrant children, moving to a new country is marked by excitement, anxiety and practical challenges in managing this significant transition. This paper draws upon the concepts of social capital and social networks to examine migrant children's access to services post-migration. Using data from a qualitative study with Eastern European families in Scotland, we identify a range of cumulative barriers that limit children's access to services and illustrate how their experiences are shaped by ethnicity, social class and place. The study shows that migrant children are often disadvantaged post-migration and develop their own mechanisms to mitigate the impact of migration on their lives. We argue that migrant children's own social networks are relevant and they need to be analysed through a more individualised approach. (C) 2014 The Authors. Children and Society published by John Wiley &amp; Sons Ltd and National Children's Bureau.</t>
  </si>
  <si>
    <t>[Sime, Daniela] Univ Strathclyde, Sch Social Work &amp; Social Policy, Glasgow G4 0LT, Lanark, Scotland; [Fox, Rachael] Charles Sturt Univ, Sch Psychol, North Wagga, NSW, Australia</t>
  </si>
  <si>
    <t>University of Strathclyde; Charles Sturt University</t>
  </si>
  <si>
    <t>Sime, D (corresponding author), Univ Strathclyde, Sch Social Work &amp; Social Policy, 141 St,James Rd, Glasgow G4 0LT, Lanark, Scotland.</t>
  </si>
  <si>
    <t>daniela.sime@strath.ac.uk</t>
  </si>
  <si>
    <t>Sime, Daniela/I-8709-2019; Fox, Rachael/K-2429-2016</t>
  </si>
  <si>
    <t>Sime, Daniela/0000-0003-3207-5456; Fox, Rachael/0000-0002-2347-8619</t>
  </si>
  <si>
    <t>Economic and Social Research Council [RES 061-25-0121]; Economic and Social Research Council [ES/J010413/1, ES/F001320/1] Funding Source: researchfish; ESRC [ES/F001320/1, ES/J010413/1] Funding Source: UKRI</t>
  </si>
  <si>
    <t>Economic and Social Research Council(UK Research &amp; Innovation (UKRI)Economic &amp; Social Research Council (ESRC)); Economic and Social Research Council(UK Research &amp; Innovation (UKRI)Economic &amp; Social Research Council (ESRC)); ESRC(UK Research &amp; Innovation (UKRI)Economic &amp; Social Research Council (ESRC))</t>
  </si>
  <si>
    <t>We are thankful to the participants in this study, the funder (Economic and Social Research Council, Grant RES 061-25-0121) and the constructive feedback received from two anonymous referees and our colleagues, Professors Kirsten Stalker and Andy Kendrick.</t>
  </si>
  <si>
    <t>WILEY</t>
  </si>
  <si>
    <t>HOBOKEN</t>
  </si>
  <si>
    <t>111 RIVER ST, HOBOKEN 07030-5774, NJ USA</t>
  </si>
  <si>
    <t>0951-0605</t>
  </si>
  <si>
    <t>1099-0860</t>
  </si>
  <si>
    <t>CHILD SOC</t>
  </si>
  <si>
    <t>Child. Soc.</t>
  </si>
  <si>
    <t>NOV</t>
  </si>
  <si>
    <t>10.1111/chso.12092</t>
  </si>
  <si>
    <t>Social Work</t>
  </si>
  <si>
    <t>CT1NR</t>
  </si>
  <si>
    <t>hybrid, Green Accepted</t>
  </si>
  <si>
    <t>WOS:000362565900002</t>
  </si>
  <si>
    <t>Ritisan, G; Constantineanu, C</t>
  </si>
  <si>
    <t>Ritisan, Gheorghe; Constantineanu, Corneliu</t>
  </si>
  <si>
    <t>The Romanian Pentecostal Agency for Foreign Mission (APME): A Case Study in Cross-Cultural Mission Originating from Eastern Europe</t>
  </si>
  <si>
    <t>INTERNATIONAL REVIEW OF MISSION</t>
  </si>
  <si>
    <t>Mission; APME; Romania; cross-cultural missions; Eastern Europe</t>
  </si>
  <si>
    <t>This paper offers a short analysis of the ecclesiological and missiological context that led to the establishment of the Romanian Pentecostal Agency for Foreign Mission (APME). It states the main steps in the process of the development of the organization in its first decade of existence (2006-2016), during which it became one of the youngest and most dynamic missionary structures in Europe. It describes the process of the birth of APME and the important role the founding team played in the existence of the agency and in articulating the mission, vision, values, and work philosophy. The main section will present the components of APME's work strategy which led to implementing the vision and reaching the objectives: mobilizing the churches, recruiting, training, sending, supporting missionaries, and promoting the ministry. A short section will show the crucial importance of internal and foreign partnerships in the activity of APME. In the final part we will list the main lessons learned in the ten years of APME's existence that can be shared with other mission organizations, as well as the challenges that the organization faces over the next few years.</t>
  </si>
  <si>
    <t>[Ritisan, Gheorghe] Romanian Pentecostal Agcy External Mission APME, Arad, Romania; [Constantineanu, Corneliu] Aurel Vlaicu Univ Arad, Fac Humanities &amp; Social Sci, Publ Theol, Arad, Romania; [Constantineanu, Corneliu] Aurel Vlaicu Univ Arad, Intercultural &amp; Interconfess Study Ctr, Arad, Romania</t>
  </si>
  <si>
    <t>Aurel Vlaicu University of Arad; Aurel Vlaicu University of Arad</t>
  </si>
  <si>
    <t>Constantineanu, C (corresponding author), Aurel Vlaicu Univ Arad, Fac Humanities &amp; Social Sci, Publ Theol, Arad, Romania.;Constantineanu, C (corresponding author), Aurel Vlaicu Univ Arad, Intercultural &amp; Interconfess Study Ctr, Arad, Romania.</t>
  </si>
  <si>
    <t>corneliu.constantineanu@uav.ro</t>
  </si>
  <si>
    <t>0020-8582</t>
  </si>
  <si>
    <t>1758-6631</t>
  </si>
  <si>
    <t>INT REV MISSION</t>
  </si>
  <si>
    <t>Int. Rev. Mission</t>
  </si>
  <si>
    <t>JUN</t>
  </si>
  <si>
    <t>10.1111/irom.12218</t>
  </si>
  <si>
    <t>Religion</t>
  </si>
  <si>
    <t>Emerging Sources Citation Index (ESCI)</t>
  </si>
  <si>
    <t>GM3WE</t>
  </si>
  <si>
    <t>WOS:000438041300015</t>
  </si>
  <si>
    <t>Priyadharshini, E; Watson, J</t>
  </si>
  <si>
    <t>Priyadharshini, Esther; Watson, Jacqueline</t>
  </si>
  <si>
    <t>Between Aspiration and Achievement: structure and agency in young migrant lives</t>
  </si>
  <si>
    <t>POWER AND EDUCATION</t>
  </si>
  <si>
    <t>ASPIRE</t>
  </si>
  <si>
    <t>This article puts forward the argument that young migrants considering Higher and Further Education require robust structural support that attends to their psycho-social, communal, and material needs. Despite evidence of young migrants having high aspirations to achieve in this country, policy in the United Kingdom increasingly presents them with structural barriers rather than structures of support. This argument is based on findings from a recent research project which was conducted in the East Anglian region of the UK with children originally from central and eastern Europe. The children were all aged between 13-15 years and living in designated deprived areas. The article situates the project's findings in the context of the wider literature on aspirations in relation to education and employment, and examines the implications of recent UK government policy changes on the structures impacting on migrant youth's agency to achieve through Higher and Further Education. The authors suggest that migrant students are uncomfortably suspended in the gulf between desires and outcomes, with government policies failing to match the vibrancy of their agency to achieve.</t>
  </si>
  <si>
    <t>[Priyadharshini, Esther; Watson, Jacqueline] Univ East Anglia, Ctr Appl Res Educ, Sch Educ &amp; Lifelong Learning, Educ, Norwich, Norfolk, England</t>
  </si>
  <si>
    <t>University of East Anglia</t>
  </si>
  <si>
    <t>Priyadharshini, E (corresponding author), Univ East Anglia, Ctr Appl Res Educ, Sch Educ &amp; Lifelong Learning, Educ, Norwich, Norfolk, England.</t>
  </si>
  <si>
    <t>e.priya@uea.ac.uk; jacqueline.watson@uea.ac.uk</t>
  </si>
  <si>
    <t>1757-7438</t>
  </si>
  <si>
    <t>POWER EDUC</t>
  </si>
  <si>
    <t>Power Educ.</t>
  </si>
  <si>
    <t>SI</t>
  </si>
  <si>
    <t>10.2304/power.2012.4.2.150</t>
  </si>
  <si>
    <t>Education &amp; Educational Research</t>
  </si>
  <si>
    <t>VF8AN</t>
  </si>
  <si>
    <t>WOS:000443617100004</t>
  </si>
  <si>
    <t>Trbus, M; Zecevic, I; Wright, LHV</t>
  </si>
  <si>
    <t>Trbus, Marina; Zecevic, Ivana; Wright, Laura Helen Virginia</t>
  </si>
  <si>
    <t>Perspectives of children and young people from Croatia and Bosnia and Herzegovina on their role in challenging perceived social and gender norms impacting school related gender-based violence</t>
  </si>
  <si>
    <t>CHILDREN AND YOUTH SERVICES REVIEW</t>
  </si>
  <si>
    <t>Children's perspectives; Violence; Child protection; Participatory methods; Social norms; School</t>
  </si>
  <si>
    <t>PARTICIPATION; PREVALENCE; PREDICTORS</t>
  </si>
  <si>
    <t>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1992).This article provides an overview of the overarching concept, methodology, and findings of the study with a particular focus on Croatia and Bosnia and Herzegovina.Findings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violence.Strategies for prevention, support services and social change, especially for vulnerable children and young people, were identified for further implementation and follow-up research.</t>
  </si>
  <si>
    <t>[Trbus, Marina] Univ Zagreb, Fac Educ &amp; Rehabil Sci, Rugvicka 5, Zagreb 10000, Croatia; [Wright, Laura Helen Virginia] Int Inst Child Rights &amp; Dev, Victoria, BC, Canada; [Wright, Laura Helen Virginia] Univ Edinburgh, Edinburgh, Scotland; [Zecevic, Ivana] Univ Banja Luka, Banja Luka, Bosnia &amp; Herceg</t>
  </si>
  <si>
    <t>University of Zagreb; University of Edinburgh; University of Banja Luka (UNIBL)</t>
  </si>
  <si>
    <t>Trbus, M (corresponding author), Univ Zagreb, Fac Educ &amp; Rehabil Sci, Rugvicka 5, Zagreb 10000, Croatia.</t>
  </si>
  <si>
    <t>mtrbus@gmail.com; ivana.zecevic@ff.unibl.org; laura.wright@ed.ac.uk</t>
  </si>
  <si>
    <t>Austrian Development Agency; Oak Foundation; Terre des Hommes</t>
  </si>
  <si>
    <t>The research has been produced in the Child Protection Hub project framework, supported by the Austrian Development Agency, Oak Foundation and Terre des Hommes. The research does not necessarily reflect the views of the donors.</t>
  </si>
  <si>
    <t>PERGAMON-ELSEVIER SCIENCE LTD</t>
  </si>
  <si>
    <t>OXFORD</t>
  </si>
  <si>
    <t>THE BOULEVARD, LANGFORD LANE, KIDLINGTON, OXFORD OX5 1GB, ENGLAND</t>
  </si>
  <si>
    <t>0190-7409</t>
  </si>
  <si>
    <t>1873-7765</t>
  </si>
  <si>
    <t>CHILD YOUTH SERV REV</t>
  </si>
  <si>
    <t>Child. Youth Serv. Rev.</t>
  </si>
  <si>
    <t>JUL</t>
  </si>
  <si>
    <t>10.1016/j.childyouth.2023.107000</t>
  </si>
  <si>
    <t>JUN 2023</t>
  </si>
  <si>
    <t>Family Studies; Social Work</t>
  </si>
  <si>
    <t>K3ET3</t>
  </si>
  <si>
    <t>WOS:001015310100001</t>
  </si>
  <si>
    <t>Moskal, M; Sime, D</t>
  </si>
  <si>
    <t>Moskal, Marta; Sime, Daniela</t>
  </si>
  <si>
    <t>Young Europeans in Brexit Britain: Unsettling identities</t>
  </si>
  <si>
    <t>GLOBAL NETWORKS-A JOURNAL OF TRANSNATIONAL AFFAIRS</t>
  </si>
  <si>
    <t>belonging; Brexit; Europe; home; identities; young migrants</t>
  </si>
  <si>
    <t>POLISH MIGRANTS; PEOPLE; FUTURE; IMAGINARIES; EMBODIMENT; MIGRATION; CHILDREN; FAMILY; MEMORY; PLACE</t>
  </si>
  <si>
    <t>Since the 2016 European Union referendum, young European migrants living in Britain have faced growing exposure to social exclusion and insecurities over their future. The Brexit process has not only changed their rights but has also increased their experiences of xenophobia and discrimination. In this context, we consider it timely to focus on young EU nationals' processes of identification and (re)constructions of their identities while they negotiate the multiple challenges posed by geopolitical transformations. The social constructionist research with young migrants shows that they increasingly experience their identities as fluid, with relationships that move between proximity and distance. Our findings from focus groups with 108 young people aged 12-18 years born in Central and Eastern European countries and case studies of 20 families support this perspective. The analysis documents young people's agency and efforts to negotiate identity as a process of becoming in the context of change and uncertainty. To understand how young people from a migrant background navigate individual and collective identities, the article offers an explanatory framework that highlights their need for familiarity, continuity, and control over their lives, necessary to maintain a sense of home and belonging.</t>
  </si>
  <si>
    <t>[Moskal, Marta] Univ Glasgow, Sch Educ, Glasgow, Lanark, Scotland; [Sime, Daniela] Univ Strathclyde, Sch Social Work Social Policy, Glasgow, Lanark, Scotland</t>
  </si>
  <si>
    <t>University of Glasgow; University of Strathclyde</t>
  </si>
  <si>
    <t>Moskal, M (corresponding author), Univ Glasgow, Sch Educ, Glasgow, Lanark, Scotland.</t>
  </si>
  <si>
    <t>marta.moskal@glasgow.ac.uk</t>
  </si>
  <si>
    <t>Moskal, Marta/HPD-9070-2023</t>
  </si>
  <si>
    <t>Sime, Daniela/0000-0003-3207-5456; Moskal, Marta/0000-0003-4483-9310</t>
  </si>
  <si>
    <t>Economic and Social Research Council [ES/M011038/1]; ESRC [ES/M011038/1] Funding Source: UKRI</t>
  </si>
  <si>
    <t>Economic and Social Research Council(UK Research &amp; Innovation (UKRI)Economic &amp; Social Research Council (ESRC)); ESRC(UK Research &amp; Innovation (UKRI)Economic &amp; Social Research Council (ESRC))</t>
  </si>
  <si>
    <t>The Economic and Social Research Council, Grant/Award Number: ES/M011038/1</t>
  </si>
  <si>
    <t>1470-2266</t>
  </si>
  <si>
    <t>1471-0374</t>
  </si>
  <si>
    <t>GLOBAL NETW</t>
  </si>
  <si>
    <t>Glob. Netw.</t>
  </si>
  <si>
    <t>APR</t>
  </si>
  <si>
    <t>10.1111/glob.12338</t>
  </si>
  <si>
    <t>SEP 2021</t>
  </si>
  <si>
    <t>Anthropology; Geography; Sociology</t>
  </si>
  <si>
    <t>ZS4DO</t>
  </si>
  <si>
    <t>Green Accepted</t>
  </si>
  <si>
    <t>WOS:000693190100001</t>
  </si>
  <si>
    <t>Blazek, M; Esson, J</t>
  </si>
  <si>
    <t>Blazek, Matej; Esson, James</t>
  </si>
  <si>
    <t>The absent presence: Children's place in narratives of human trafficking</t>
  </si>
  <si>
    <t>AREA</t>
  </si>
  <si>
    <t>agency; children; Eastern Europe; exploitation; human trafficking; narratives</t>
  </si>
  <si>
    <t>YOUNG-PEOPLE; MIGRATION; LABOR; EXPERIENCES; SINGAPORE; HEALTH; POLICY; YOUTH</t>
  </si>
  <si>
    <t>This paper uses in-depth qualitative data, obtained as part of research examining human trafficking from Slovakia to the United Kingdom, to explore the place of children in human trafficking processes. Rather than foregrounding cases of children as direct subjects of abuse, the paper focuses on instances where children are used to control, manipulate and exploit relatives embroiled in human trafficking. We study examples when children are moved across national borders and those when they remain in the home country, and show how in both accounts their (absent) presence constitutes a significant means for facilitating, maintaining and intensifying the exploitation of their adult relatives. Through doing so, the paper demonstrates how identifying the distinct spaces and moments within which children appear in narratives of exploitation has the potential to uncover nefarious practices occurring within the human trafficking process, as well as the indirect effects of human trafficking on family dynamics. The paper extends conceptual understandings of agency in human trafficking by illustrating how children are simultaneously subjects of exploitation and emplaced through complex channels within the exploitation of others.</t>
  </si>
  <si>
    <t>[Blazek, Matej] Newcastle Univ, Dept Geog, Newcastle Upon Tyne, Tyne &amp; Wear, England; [Esson, James] Loughborough Univ, Dept Geog, Loughborough, Leics, England</t>
  </si>
  <si>
    <t>Newcastle University - UK; Loughborough University</t>
  </si>
  <si>
    <t>Blazek, M (corresponding author), Newcastle Univ, Dept Geog, Newcastle Upon Tyne, Tyne &amp; Wear, England.</t>
  </si>
  <si>
    <t>matej.blazek@ncl.ac.uk</t>
  </si>
  <si>
    <t>Esson, James/0000-0002-7076-5119; Blazek, Matej/0000-0002-4629-4353</t>
  </si>
  <si>
    <t>Loughborough University</t>
  </si>
  <si>
    <t>0004-0894</t>
  </si>
  <si>
    <t>1475-4762</t>
  </si>
  <si>
    <t>Area</t>
  </si>
  <si>
    <t>10.1111/area.12473</t>
  </si>
  <si>
    <t>Geography</t>
  </si>
  <si>
    <t>HX3CS</t>
  </si>
  <si>
    <t>WOS:000467269700016</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</si>
  <si>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</si>
  <si>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</si>
  <si>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</si>
  <si>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</si>
  <si>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</si>
  <si>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</si>
  <si>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</si>
  <si>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</si>
  <si>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</si>
  <si>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</si>
  <si>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Sime, Daniela/0000-0003-3207-5456; Behrens, Silvia/0000-0003-2719-0169</t>
  </si>
  <si>
    <t>2-4 PARK SQUARE, MILTON PARK, ABINGDON OX14 4RN, OXON, ENGLAND</t>
  </si>
  <si>
    <t>0141-9870</t>
  </si>
  <si>
    <t>1466-4356</t>
  </si>
  <si>
    <t>ETHNIC RACIAL STUD</t>
  </si>
  <si>
    <t>Ethn. Racial Stud.</t>
  </si>
  <si>
    <t>MAY 19</t>
  </si>
  <si>
    <t>10.1080/01419870.2022.2142061</t>
  </si>
  <si>
    <t>DEC 2023</t>
  </si>
  <si>
    <t>Ethnic Studies; Sociology</t>
  </si>
  <si>
    <t>C7FA8</t>
  </si>
  <si>
    <t>WOS:000893324100001</t>
  </si>
  <si>
    <t>Obojska, M</t>
  </si>
  <si>
    <t>Obojska, Maria</t>
  </si>
  <si>
    <t>Between duty and neglect: Language ideologies and stancetaking among Polish adolescents in Norway</t>
  </si>
  <si>
    <t>LINGUA</t>
  </si>
  <si>
    <t>Polish; Adolescents; Norway; Stancetaking; Language ideologies; Interviews</t>
  </si>
  <si>
    <t>AGENCY</t>
  </si>
  <si>
    <t>Recent political and economic changes in Europe have resulted in an increased mobility of many central and eastern Europeans, including Polish nationals. This article examines how adolescent Poles living in Norway construct their own and other people's Polish language use and maintenance. Basing on a qualitative content analysis of 10 interviews with young Polish transnationals, the article first identifies four common categories of constructing Polish that emerged in the data set: Polish as intent, Polish as obligation, Polish as utility and Polish as unimportant. Secondly, employing stance as an analytical heuristic, interview excerpts illustrating the four categories are analysed accounting for the interactional processes of evaluation, alignment and positioning embedded in the stancetaking act. Finally, the ideological implications of the stances constructed towards Polish are discussed and a methodological issue regarding the treatment of the sociolinguistic interview data and the interviewer's role is raised. The findings suggest that competing language ideologies are at work in the researched cohort and show that boys and girls participating in the study construct Polish language use and maintenance differently. (C) 2018 Elsevier B.V. All rights reserved.</t>
  </si>
  <si>
    <t>[Obojska, Maria] Univ Oslo, Ctr Multilingualism Soc Lifespan MultiLing, Oslo, Norway</t>
  </si>
  <si>
    <t>University of Oslo</t>
  </si>
  <si>
    <t>Obojska, M (corresponding author), Postboks 1102 Blindern, N-0316 Oslo, Norway.</t>
  </si>
  <si>
    <t>m.a.obojska@iln.uio.no</t>
  </si>
  <si>
    <t>Obojska, Maria/0000-0003-1877-2829</t>
  </si>
  <si>
    <t>Research Council of Norway through Centres of Excellence funding scheme [223265, 240725]</t>
  </si>
  <si>
    <t>Research Council of Norway through Centres of Excellence funding scheme</t>
  </si>
  <si>
    <t>The writing of this paper was supported by the Research Council of Norway through its Centres of Excellence funding scheme, project number 223265 (MultiLing) and 240725 (MultiFam).</t>
  </si>
  <si>
    <t>ELSEVIER</t>
  </si>
  <si>
    <t>AMSTERDAM</t>
  </si>
  <si>
    <t>RADARWEG 29, 1043 NX AMSTERDAM, NETHERLANDS</t>
  </si>
  <si>
    <t>0024-3841</t>
  </si>
  <si>
    <t>1872-6135</t>
  </si>
  <si>
    <t>Lingua</t>
  </si>
  <si>
    <t>10.1016/j.lingua.2018.03.009</t>
  </si>
  <si>
    <t>Linguistics; Language &amp; Linguistics</t>
  </si>
  <si>
    <t>Social Science Citation Index (SSCI); Arts &amp; Humanities Citation Index (A&amp;HCI)</t>
  </si>
  <si>
    <t>Linguistics</t>
  </si>
  <si>
    <t>GF0GN</t>
  </si>
  <si>
    <t>WOS:000431608000006</t>
  </si>
  <si>
    <t>Holc, J; Konradi, A</t>
  </si>
  <si>
    <t>Holc, Janine; Konradi, Amanda</t>
  </si>
  <si>
    <t>Polish Manhood in Transition: Anxieties of Neoliberal Masculinity in Robert Glinski's Czesc Tereska</t>
  </si>
  <si>
    <t>EAST EUROPEAN POLITICS AND SOCIETIES</t>
  </si>
  <si>
    <t>Tereska; film; gender; Poland; masculinity</t>
  </si>
  <si>
    <t>POLAND; LIFE</t>
  </si>
  <si>
    <t>Robert Glinski's post-communist film Czesc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Czesc Tereska can be seen as a narrative that delineates the specific effects of anxious masculinities on female-gendered agency and autonomy, but that is limited in its ability to fully work out those implications.</t>
  </si>
  <si>
    <t>[Holc, Janine] Loyola Univ, Dept Polit Sci, Baltimore, MD 21210 USA; [Konradi, Amanda] Loyola Univ, Dept Sociol, Baltimore, MD 21210 USA</t>
  </si>
  <si>
    <t>Loyola University Maryland; Loyola University Maryland</t>
  </si>
  <si>
    <t>Holc, J (corresponding author), Loyola Univ, Dept Polit Sci, Baltimore, MD 21210 USA.</t>
  </si>
  <si>
    <t>Holc, Janine/0000-0002-7286-900X</t>
  </si>
  <si>
    <t>SAGE PUBLICATIONS INC</t>
  </si>
  <si>
    <t>THOUSAND OAKS</t>
  </si>
  <si>
    <t>2455 TELLER RD, THOUSAND OAKS, CA 91320 USA</t>
  </si>
  <si>
    <t>0888-3254</t>
  </si>
  <si>
    <t>1533-8371</t>
  </si>
  <si>
    <t>E EUR POLIT SOC</t>
  </si>
  <si>
    <t>East Eur. Polit. Soc.</t>
  </si>
  <si>
    <t>10.1177/0888325419891207</t>
  </si>
  <si>
    <t>DEC 2019</t>
  </si>
  <si>
    <t>Area Studies; Political Science</t>
  </si>
  <si>
    <t>Area Studies; Government &amp; Law</t>
  </si>
  <si>
    <t>ML3SP</t>
  </si>
  <si>
    <t>WOS:000503579800001</t>
  </si>
  <si>
    <t>Wiedlack, K</t>
  </si>
  <si>
    <t>Wiedlack, Katharina</t>
  </si>
  <si>
    <t>Quantum Leap1 2.0 or the Western gaze on Russian homophobia</t>
  </si>
  <si>
    <t>ADEPTUS</t>
  </si>
  <si>
    <t>gay; Russia; homophobia; homonationalism; Chechnya; the West; western media; leveraged pedagogy</t>
  </si>
  <si>
    <t>This paper analyzes recent discourses about Russian homophobia within Anglophone media. It argues that western liberal media, supranational institutions such as the European Court of Human Rights (ECHR), and gay rights activists create discourses that center gay issues in the midst of an East-West oppositionality. Such a binary construction creates the image of a just, democratic and homophile West in opposition to an undemocratic, unjust, homophobic East, dominated by Russia. It attaches the notions of progress, equality and freedom not only to a homo-tolerant or homo-inclusive legislation and society, but actually binds all these aspects to the global territory of Western nations. Russia, Eastern Europe and Eurasia, on the other hand, become attached to the notion of homophobia, hence backwardness, and anti-modern conservatism. The key figures and visual representations of all these discourses, that simultaneously signify western homo-tolerant progress as well as Russian anti-gay backwardness are white young gay men, who became victims of anti-gay violence. In using images of frightened, beaten or otherwise harmed young white men, liberal media, supranational institutions, and gay rights activists render the gay subject not only as vulnerable, and without agency, but also as globally uniform and carrier of western insignia. In this way, gays are symbolized by western signs, and become symbols themselves, standing in for western progress, modernity and development. Somehow paradoxically, such a focus on gay men allows for ignorance towards lesbians, transgender, intersex and other queers as well as the troubling nationalism, homophobia and racism within Western, Anglophone countries, such as the USA or the UK. Moreover, it allows for what Kulpa calls leveraged pedagogy, a condemnation or reprimand of Russian policies, from a point of moral and ethical (western) superiority.</t>
  </si>
  <si>
    <t>[Wiedlack, Katharina] SUNY Stony Brook, Gender Womens &amp; Sexual Studies Dept, Stony Brook, NY 11794 USA; [Wiedlack, Katharina] Univ Vienna, Dept English &amp; Amer Studies, Vienna, Austria</t>
  </si>
  <si>
    <t>State University of New York (SUNY) System; State University of New York (SUNY) Stony Brook; University of Vienna</t>
  </si>
  <si>
    <t>Wiedlack, K (corresponding author), SUNY Stony Brook, Gender Womens &amp; Sexual Studies Dept, Stony Brook, NY 11794 USA.;Wiedlack, K (corresponding author), Univ Vienna, Dept English &amp; Amer Studies, Vienna, Austria.</t>
  </si>
  <si>
    <t>maria.katharina.wiedlack@univie.ac.at</t>
  </si>
  <si>
    <t>Wiedlack, Katharina/AAP-2477-2020</t>
  </si>
  <si>
    <t>Wiedlack, Katharina/0000-0002-9236-8819</t>
  </si>
  <si>
    <t>POLISH ACAD SCIENCES, INST SLAVIC STUDIES</t>
  </si>
  <si>
    <t>WARSAW</t>
  </si>
  <si>
    <t>BARTOSZEWICZA 1B-17, WARSAW, 00-337, POLAND</t>
  </si>
  <si>
    <t>2300-0783</t>
  </si>
  <si>
    <t>Adeptus</t>
  </si>
  <si>
    <t>10.11649/a.1662</t>
  </si>
  <si>
    <t>Humanities, Multidisciplinary</t>
  </si>
  <si>
    <t>Arts &amp; Humanities - Other Topics</t>
  </si>
  <si>
    <t>GN4SB</t>
  </si>
  <si>
    <t>gold</t>
  </si>
  <si>
    <t>WOS:000439021400002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</si>
</sst>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73</v>
      </c>
      <c r="AH2">
        <v>3</v>
      </c>
      <c r="AI2">
        <v>3</v>
      </c>
      <c r="AJ2">
        <v>1</v>
      </c>
      <c r="AK2">
        <v>2</v>
      </c>
      <c r="AL2" t="s">
        <v>88</v>
      </c>
      <c r="AM2" t="s">
        <v>89</v>
      </c>
      <c r="AN2" t="s">
        <v>90</v>
      </c>
      <c r="AO2" t="s">
        <v>91</v>
      </c>
      <c r="AP2" t="s">
        <v>92</v>
      </c>
      <c r="AQ2" t="s">
        <v>74</v>
      </c>
      <c r="AR2" t="s">
        <v>93</v>
      </c>
      <c r="AS2" t="s">
        <v>94</v>
      </c>
      <c r="AT2" t="s">
        <v>95</v>
      </c>
      <c r="AU2">
        <v>2023</v>
      </c>
      <c r="AV2">
        <v>57</v>
      </c>
      <c r="AW2">
        <v>4</v>
      </c>
      <c r="AX2" t="s">
        <v>74</v>
      </c>
      <c r="AY2" t="s">
        <v>74</v>
      </c>
      <c r="AZ2" t="s">
        <v>74</v>
      </c>
      <c r="BA2" t="s">
        <v>74</v>
      </c>
      <c r="BB2">
        <v>865</v>
      </c>
      <c r="BC2">
        <v>881</v>
      </c>
      <c r="BD2" t="s">
        <v>74</v>
      </c>
      <c r="BE2" t="s">
        <v>96</v>
      </c>
      <c r="BF2" t="str">
        <f>HYPERLINK("http://dx.doi.org/10.1177/00380385221122413","http://dx.doi.org/10.1177/00380385221122413")</f>
        <v>http://dx.doi.org/10.1177/00380385221122413</v>
      </c>
      <c r="BG2" t="s">
        <v>74</v>
      </c>
      <c r="BH2" t="s">
        <v>97</v>
      </c>
      <c r="BI2">
        <v>17</v>
      </c>
      <c r="BJ2" t="s">
        <v>98</v>
      </c>
      <c r="BK2" t="s">
        <v>99</v>
      </c>
      <c r="BL2" t="s">
        <v>98</v>
      </c>
      <c r="BM2" t="s">
        <v>100</v>
      </c>
      <c r="BN2" t="s">
        <v>74</v>
      </c>
      <c r="BO2" t="s">
        <v>101</v>
      </c>
      <c r="BP2" t="s">
        <v>74</v>
      </c>
      <c r="BQ2" t="s">
        <v>74</v>
      </c>
      <c r="BR2" t="s">
        <v>102</v>
      </c>
      <c r="BS2" t="s">
        <v>103</v>
      </c>
      <c r="BT2" t="str">
        <f>HYPERLINK("https%3A%2F%2Fwww.webofscience.com%2Fwos%2Fwoscc%2Ffull-record%2FWOS:000882767900001","View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74</v>
      </c>
      <c r="AD3" t="s">
        <v>74</v>
      </c>
      <c r="AE3" t="s">
        <v>74</v>
      </c>
      <c r="AF3" t="s">
        <v>74</v>
      </c>
      <c r="AG3">
        <v>49</v>
      </c>
      <c r="AH3">
        <v>12</v>
      </c>
      <c r="AI3">
        <v>12</v>
      </c>
      <c r="AJ3">
        <v>0</v>
      </c>
      <c r="AK3">
        <v>36</v>
      </c>
      <c r="AL3" t="s">
        <v>115</v>
      </c>
      <c r="AM3" t="s">
        <v>116</v>
      </c>
      <c r="AN3" t="s">
        <v>117</v>
      </c>
      <c r="AO3" t="s">
        <v>118</v>
      </c>
      <c r="AP3" t="s">
        <v>74</v>
      </c>
      <c r="AQ3" t="s">
        <v>74</v>
      </c>
      <c r="AR3" t="s">
        <v>119</v>
      </c>
      <c r="AS3" t="s">
        <v>120</v>
      </c>
      <c r="AT3" t="s">
        <v>121</v>
      </c>
      <c r="AU3">
        <v>2013</v>
      </c>
      <c r="AV3">
        <v>39</v>
      </c>
      <c r="AW3">
        <v>3</v>
      </c>
      <c r="AX3" t="s">
        <v>74</v>
      </c>
      <c r="AY3" t="s">
        <v>74</v>
      </c>
      <c r="AZ3" t="s">
        <v>74</v>
      </c>
      <c r="BA3" t="s">
        <v>74</v>
      </c>
      <c r="BB3">
        <v>443</v>
      </c>
      <c r="BC3">
        <v>461</v>
      </c>
      <c r="BD3" t="s">
        <v>74</v>
      </c>
      <c r="BE3" t="s">
        <v>122</v>
      </c>
      <c r="BF3" t="str">
        <f>HYPERLINK("http://dx.doi.org/10.1080/1369183X.2013.733863","http://dx.doi.org/10.1080/1369183X.2013.733863")</f>
        <v>http://dx.doi.org/10.1080/1369183X.2013.733863</v>
      </c>
      <c r="BG3" t="s">
        <v>74</v>
      </c>
      <c r="BH3" t="s">
        <v>74</v>
      </c>
      <c r="BI3">
        <v>19</v>
      </c>
      <c r="BJ3" t="s">
        <v>123</v>
      </c>
      <c r="BK3" t="s">
        <v>99</v>
      </c>
      <c r="BL3" t="s">
        <v>123</v>
      </c>
      <c r="BM3" t="s">
        <v>124</v>
      </c>
      <c r="BN3" t="s">
        <v>74</v>
      </c>
      <c r="BO3" t="s">
        <v>74</v>
      </c>
      <c r="BP3" t="s">
        <v>74</v>
      </c>
      <c r="BQ3" t="s">
        <v>74</v>
      </c>
      <c r="BR3" t="s">
        <v>102</v>
      </c>
      <c r="BS3" t="s">
        <v>125</v>
      </c>
      <c r="BT3" t="str">
        <f>HYPERLINK("https%3A%2F%2Fwww.webofscience.com%2Fwos%2Fwoscc%2Ffull-record%2FWOS:000314452300007","View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131</v>
      </c>
      <c r="V4" t="s">
        <v>132</v>
      </c>
      <c r="W4" t="s">
        <v>133</v>
      </c>
      <c r="X4" t="s">
        <v>134</v>
      </c>
      <c r="Y4" t="s">
        <v>135</v>
      </c>
      <c r="Z4" t="s">
        <v>136</v>
      </c>
      <c r="AA4" t="s">
        <v>137</v>
      </c>
      <c r="AB4" t="s">
        <v>138</v>
      </c>
      <c r="AC4" t="s">
        <v>139</v>
      </c>
      <c r="AD4" t="s">
        <v>140</v>
      </c>
      <c r="AE4" t="s">
        <v>141</v>
      </c>
      <c r="AF4" t="s">
        <v>74</v>
      </c>
      <c r="AG4">
        <v>36</v>
      </c>
      <c r="AH4">
        <v>43</v>
      </c>
      <c r="AI4">
        <v>43</v>
      </c>
      <c r="AJ4">
        <v>0</v>
      </c>
      <c r="AK4">
        <v>61</v>
      </c>
      <c r="AL4" t="s">
        <v>142</v>
      </c>
      <c r="AM4" t="s">
        <v>143</v>
      </c>
      <c r="AN4" t="s">
        <v>144</v>
      </c>
      <c r="AO4" t="s">
        <v>145</v>
      </c>
      <c r="AP4" t="s">
        <v>146</v>
      </c>
      <c r="AQ4" t="s">
        <v>74</v>
      </c>
      <c r="AR4" t="s">
        <v>147</v>
      </c>
      <c r="AS4" t="s">
        <v>148</v>
      </c>
      <c r="AT4" t="s">
        <v>149</v>
      </c>
      <c r="AU4">
        <v>2015</v>
      </c>
      <c r="AV4">
        <v>29</v>
      </c>
      <c r="AW4">
        <v>6</v>
      </c>
      <c r="AX4" t="s">
        <v>74</v>
      </c>
      <c r="AY4" t="s">
        <v>74</v>
      </c>
      <c r="AZ4" t="s">
        <v>74</v>
      </c>
      <c r="BA4" t="s">
        <v>74</v>
      </c>
      <c r="BB4">
        <v>524</v>
      </c>
      <c r="BC4">
        <v>534</v>
      </c>
      <c r="BD4" t="s">
        <v>74</v>
      </c>
      <c r="BE4" t="s">
        <v>150</v>
      </c>
      <c r="BF4" t="str">
        <f>HYPERLINK("http://dx.doi.org/10.1111/chso.12092","http://dx.doi.org/10.1111/chso.12092")</f>
        <v>http://dx.doi.org/10.1111/chso.12092</v>
      </c>
      <c r="BG4" t="s">
        <v>74</v>
      </c>
      <c r="BH4" t="s">
        <v>74</v>
      </c>
      <c r="BI4">
        <v>11</v>
      </c>
      <c r="BJ4" t="s">
        <v>151</v>
      </c>
      <c r="BK4" t="s">
        <v>99</v>
      </c>
      <c r="BL4" t="s">
        <v>151</v>
      </c>
      <c r="BM4" t="s">
        <v>152</v>
      </c>
      <c r="BN4" t="s">
        <v>74</v>
      </c>
      <c r="BO4" t="s">
        <v>153</v>
      </c>
      <c r="BP4" t="s">
        <v>74</v>
      </c>
      <c r="BQ4" t="s">
        <v>74</v>
      </c>
      <c r="BR4" t="s">
        <v>102</v>
      </c>
      <c r="BS4" t="s">
        <v>154</v>
      </c>
      <c r="BT4" t="str">
        <f>HYPERLINK("https%3A%2F%2Fwww.webofscience.com%2Fwos%2Fwoscc%2Ffull-record%2FWOS:000362565900002","View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79</v>
      </c>
      <c r="O5" t="s">
        <v>74</v>
      </c>
      <c r="P5" t="s">
        <v>74</v>
      </c>
      <c r="Q5" t="s">
        <v>74</v>
      </c>
      <c r="R5" t="s">
        <v>74</v>
      </c>
      <c r="S5" t="s">
        <v>74</v>
      </c>
      <c r="T5" t="s">
        <v>159</v>
      </c>
      <c r="U5" t="s">
        <v>74</v>
      </c>
      <c r="V5" t="s">
        <v>160</v>
      </c>
      <c r="W5" t="s">
        <v>161</v>
      </c>
      <c r="X5" t="s">
        <v>162</v>
      </c>
      <c r="Y5" t="s">
        <v>163</v>
      </c>
      <c r="Z5" t="s">
        <v>164</v>
      </c>
      <c r="AA5" t="s">
        <v>74</v>
      </c>
      <c r="AB5" t="s">
        <v>74</v>
      </c>
      <c r="AC5" t="s">
        <v>74</v>
      </c>
      <c r="AD5" t="s">
        <v>74</v>
      </c>
      <c r="AE5" t="s">
        <v>74</v>
      </c>
      <c r="AF5" t="s">
        <v>74</v>
      </c>
      <c r="AG5">
        <v>22</v>
      </c>
      <c r="AH5">
        <v>1</v>
      </c>
      <c r="AI5">
        <v>1</v>
      </c>
      <c r="AJ5">
        <v>0</v>
      </c>
      <c r="AK5">
        <v>1</v>
      </c>
      <c r="AL5" t="s">
        <v>142</v>
      </c>
      <c r="AM5" t="s">
        <v>143</v>
      </c>
      <c r="AN5" t="s">
        <v>144</v>
      </c>
      <c r="AO5" t="s">
        <v>165</v>
      </c>
      <c r="AP5" t="s">
        <v>166</v>
      </c>
      <c r="AQ5" t="s">
        <v>74</v>
      </c>
      <c r="AR5" t="s">
        <v>167</v>
      </c>
      <c r="AS5" t="s">
        <v>168</v>
      </c>
      <c r="AT5" t="s">
        <v>169</v>
      </c>
      <c r="AU5">
        <v>2018</v>
      </c>
      <c r="AV5">
        <v>107</v>
      </c>
      <c r="AW5">
        <v>1</v>
      </c>
      <c r="AX5" t="s">
        <v>74</v>
      </c>
      <c r="AY5" t="s">
        <v>74</v>
      </c>
      <c r="AZ5" t="s">
        <v>74</v>
      </c>
      <c r="BA5" t="s">
        <v>74</v>
      </c>
      <c r="BB5">
        <v>204</v>
      </c>
      <c r="BC5">
        <v>224</v>
      </c>
      <c r="BD5" t="s">
        <v>74</v>
      </c>
      <c r="BE5" t="s">
        <v>170</v>
      </c>
      <c r="BF5" t="str">
        <f>HYPERLINK("http://dx.doi.org/10.1111/irom.12218","http://dx.doi.org/10.1111/irom.12218")</f>
        <v>http://dx.doi.org/10.1111/irom.12218</v>
      </c>
      <c r="BG5" t="s">
        <v>74</v>
      </c>
      <c r="BH5" t="s">
        <v>74</v>
      </c>
      <c r="BI5">
        <v>21</v>
      </c>
      <c r="BJ5" t="s">
        <v>171</v>
      </c>
      <c r="BK5" t="s">
        <v>172</v>
      </c>
      <c r="BL5" t="s">
        <v>171</v>
      </c>
      <c r="BM5" t="s">
        <v>173</v>
      </c>
      <c r="BN5" t="s">
        <v>74</v>
      </c>
      <c r="BO5" t="s">
        <v>74</v>
      </c>
      <c r="BP5" t="s">
        <v>74</v>
      </c>
      <c r="BQ5" t="s">
        <v>74</v>
      </c>
      <c r="BR5" t="s">
        <v>102</v>
      </c>
      <c r="BS5" t="s">
        <v>174</v>
      </c>
      <c r="BT5" t="str">
        <f>HYPERLINK("https%3A%2F%2Fwww.webofscience.com%2Fwos%2Fwoscc%2Ffull-record%2FWOS:000438041300015","View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78</v>
      </c>
      <c r="N6" t="s">
        <v>79</v>
      </c>
      <c r="O6" t="s">
        <v>74</v>
      </c>
      <c r="P6" t="s">
        <v>74</v>
      </c>
      <c r="Q6" t="s">
        <v>74</v>
      </c>
      <c r="R6" t="s">
        <v>74</v>
      </c>
      <c r="S6" t="s">
        <v>74</v>
      </c>
      <c r="T6" t="s">
        <v>74</v>
      </c>
      <c r="U6" t="s">
        <v>179</v>
      </c>
      <c r="V6" t="s">
        <v>180</v>
      </c>
      <c r="W6" t="s">
        <v>181</v>
      </c>
      <c r="X6" t="s">
        <v>182</v>
      </c>
      <c r="Y6" t="s">
        <v>183</v>
      </c>
      <c r="Z6" t="s">
        <v>184</v>
      </c>
      <c r="AA6" t="s">
        <v>74</v>
      </c>
      <c r="AB6" t="s">
        <v>74</v>
      </c>
      <c r="AC6" t="s">
        <v>74</v>
      </c>
      <c r="AD6" t="s">
        <v>74</v>
      </c>
      <c r="AE6" t="s">
        <v>74</v>
      </c>
      <c r="AF6" t="s">
        <v>74</v>
      </c>
      <c r="AG6">
        <v>21</v>
      </c>
      <c r="AH6">
        <v>2</v>
      </c>
      <c r="AI6">
        <v>2</v>
      </c>
      <c r="AJ6">
        <v>0</v>
      </c>
      <c r="AK6">
        <v>1</v>
      </c>
      <c r="AL6" t="s">
        <v>88</v>
      </c>
      <c r="AM6" t="s">
        <v>89</v>
      </c>
      <c r="AN6" t="s">
        <v>90</v>
      </c>
      <c r="AO6" t="s">
        <v>74</v>
      </c>
      <c r="AP6" t="s">
        <v>185</v>
      </c>
      <c r="AQ6" t="s">
        <v>74</v>
      </c>
      <c r="AR6" t="s">
        <v>186</v>
      </c>
      <c r="AS6" t="s">
        <v>187</v>
      </c>
      <c r="AT6" t="s">
        <v>169</v>
      </c>
      <c r="AU6">
        <v>2012</v>
      </c>
      <c r="AV6">
        <v>4</v>
      </c>
      <c r="AW6">
        <v>2</v>
      </c>
      <c r="AX6">
        <v>2</v>
      </c>
      <c r="AY6" t="s">
        <v>74</v>
      </c>
      <c r="AZ6" t="s">
        <v>188</v>
      </c>
      <c r="BA6" t="s">
        <v>74</v>
      </c>
      <c r="BB6">
        <v>150</v>
      </c>
      <c r="BC6">
        <v>161</v>
      </c>
      <c r="BD6" t="s">
        <v>74</v>
      </c>
      <c r="BE6" t="s">
        <v>189</v>
      </c>
      <c r="BF6" t="str">
        <f>HYPERLINK("http://dx.doi.org/10.2304/power.2012.4.2.150","http://dx.doi.org/10.2304/power.2012.4.2.150")</f>
        <v>http://dx.doi.org/10.2304/power.2012.4.2.150</v>
      </c>
      <c r="BG6" t="s">
        <v>74</v>
      </c>
      <c r="BH6" t="s">
        <v>74</v>
      </c>
      <c r="BI6">
        <v>12</v>
      </c>
      <c r="BJ6" t="s">
        <v>190</v>
      </c>
      <c r="BK6" t="s">
        <v>172</v>
      </c>
      <c r="BL6" t="s">
        <v>190</v>
      </c>
      <c r="BM6" t="s">
        <v>191</v>
      </c>
      <c r="BN6" t="s">
        <v>74</v>
      </c>
      <c r="BO6" t="s">
        <v>74</v>
      </c>
      <c r="BP6" t="s">
        <v>74</v>
      </c>
      <c r="BQ6" t="s">
        <v>74</v>
      </c>
      <c r="BR6" t="s">
        <v>102</v>
      </c>
      <c r="BS6" t="s">
        <v>192</v>
      </c>
      <c r="BT6" t="str">
        <f>HYPERLINK("https%3A%2F%2Fwww.webofscience.com%2Fwos%2Fwoscc%2Ffull-record%2FWOS:000443617100004","View Full Record in Web of Science")</f>
        <v>View Full Record in Web of Science</v>
      </c>
    </row>
    <row r="7" spans="1:72" x14ac:dyDescent="0.25">
      <c r="A7" t="s">
        <v>72</v>
      </c>
      <c r="B7" t="s">
        <v>193</v>
      </c>
      <c r="C7" t="s">
        <v>74</v>
      </c>
      <c r="D7" t="s">
        <v>74</v>
      </c>
      <c r="E7" t="s">
        <v>74</v>
      </c>
      <c r="F7" t="s">
        <v>194</v>
      </c>
      <c r="G7" t="s">
        <v>74</v>
      </c>
      <c r="H7" t="s">
        <v>74</v>
      </c>
      <c r="I7" t="s">
        <v>195</v>
      </c>
      <c r="J7" t="s">
        <v>196</v>
      </c>
      <c r="K7" t="s">
        <v>74</v>
      </c>
      <c r="L7" t="s">
        <v>74</v>
      </c>
      <c r="M7" t="s">
        <v>78</v>
      </c>
      <c r="N7" t="s">
        <v>79</v>
      </c>
      <c r="O7" t="s">
        <v>74</v>
      </c>
      <c r="P7" t="s">
        <v>74</v>
      </c>
      <c r="Q7" t="s">
        <v>74</v>
      </c>
      <c r="R7" t="s">
        <v>74</v>
      </c>
      <c r="S7" t="s">
        <v>74</v>
      </c>
      <c r="T7" t="s">
        <v>197</v>
      </c>
      <c r="U7" t="s">
        <v>198</v>
      </c>
      <c r="V7" t="s">
        <v>199</v>
      </c>
      <c r="W7" t="s">
        <v>200</v>
      </c>
      <c r="X7" t="s">
        <v>201</v>
      </c>
      <c r="Y7" t="s">
        <v>202</v>
      </c>
      <c r="Z7" t="s">
        <v>203</v>
      </c>
      <c r="AA7" t="s">
        <v>74</v>
      </c>
      <c r="AB7" t="s">
        <v>74</v>
      </c>
      <c r="AC7" t="s">
        <v>204</v>
      </c>
      <c r="AD7" t="s">
        <v>204</v>
      </c>
      <c r="AE7" t="s">
        <v>205</v>
      </c>
      <c r="AF7" t="s">
        <v>74</v>
      </c>
      <c r="AG7">
        <v>35</v>
      </c>
      <c r="AH7">
        <v>0</v>
      </c>
      <c r="AI7">
        <v>0</v>
      </c>
      <c r="AJ7">
        <v>0</v>
      </c>
      <c r="AK7">
        <v>0</v>
      </c>
      <c r="AL7" t="s">
        <v>206</v>
      </c>
      <c r="AM7" t="s">
        <v>207</v>
      </c>
      <c r="AN7" t="s">
        <v>208</v>
      </c>
      <c r="AO7" t="s">
        <v>209</v>
      </c>
      <c r="AP7" t="s">
        <v>210</v>
      </c>
      <c r="AQ7" t="s">
        <v>74</v>
      </c>
      <c r="AR7" t="s">
        <v>211</v>
      </c>
      <c r="AS7" t="s">
        <v>212</v>
      </c>
      <c r="AT7" t="s">
        <v>213</v>
      </c>
      <c r="AU7">
        <v>2023</v>
      </c>
      <c r="AV7">
        <v>150</v>
      </c>
      <c r="AW7" t="s">
        <v>74</v>
      </c>
      <c r="AX7" t="s">
        <v>74</v>
      </c>
      <c r="AY7" t="s">
        <v>74</v>
      </c>
      <c r="AZ7" t="s">
        <v>74</v>
      </c>
      <c r="BA7" t="s">
        <v>74</v>
      </c>
      <c r="BB7" t="s">
        <v>74</v>
      </c>
      <c r="BC7" t="s">
        <v>74</v>
      </c>
      <c r="BD7">
        <v>107000</v>
      </c>
      <c r="BE7" t="s">
        <v>214</v>
      </c>
      <c r="BF7" t="str">
        <f>HYPERLINK("http://dx.doi.org/10.1016/j.childyouth.2023.107000","http://dx.doi.org/10.1016/j.childyouth.2023.107000")</f>
        <v>http://dx.doi.org/10.1016/j.childyouth.2023.107000</v>
      </c>
      <c r="BG7" t="s">
        <v>74</v>
      </c>
      <c r="BH7" t="s">
        <v>215</v>
      </c>
      <c r="BI7">
        <v>8</v>
      </c>
      <c r="BJ7" t="s">
        <v>216</v>
      </c>
      <c r="BK7" t="s">
        <v>99</v>
      </c>
      <c r="BL7" t="s">
        <v>216</v>
      </c>
      <c r="BM7" t="s">
        <v>217</v>
      </c>
      <c r="BN7" t="s">
        <v>74</v>
      </c>
      <c r="BO7" t="s">
        <v>74</v>
      </c>
      <c r="BP7" t="s">
        <v>74</v>
      </c>
      <c r="BQ7" t="s">
        <v>74</v>
      </c>
      <c r="BR7" t="s">
        <v>102</v>
      </c>
      <c r="BS7" t="s">
        <v>218</v>
      </c>
      <c r="BT7" t="str">
        <f>HYPERLINK("https%3A%2F%2Fwww.webofscience.com%2Fwos%2Fwoscc%2Ffull-record%2FWOS:001015310100001","View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78</v>
      </c>
      <c r="N8" t="s">
        <v>79</v>
      </c>
      <c r="O8" t="s">
        <v>74</v>
      </c>
      <c r="P8" t="s">
        <v>74</v>
      </c>
      <c r="Q8" t="s">
        <v>74</v>
      </c>
      <c r="R8" t="s">
        <v>74</v>
      </c>
      <c r="S8" t="s">
        <v>74</v>
      </c>
      <c r="T8" t="s">
        <v>223</v>
      </c>
      <c r="U8" t="s">
        <v>224</v>
      </c>
      <c r="V8" t="s">
        <v>225</v>
      </c>
      <c r="W8" t="s">
        <v>226</v>
      </c>
      <c r="X8" t="s">
        <v>227</v>
      </c>
      <c r="Y8" t="s">
        <v>228</v>
      </c>
      <c r="Z8" t="s">
        <v>229</v>
      </c>
      <c r="AA8" t="s">
        <v>230</v>
      </c>
      <c r="AB8" t="s">
        <v>231</v>
      </c>
      <c r="AC8" t="s">
        <v>232</v>
      </c>
      <c r="AD8" t="s">
        <v>233</v>
      </c>
      <c r="AE8" t="s">
        <v>234</v>
      </c>
      <c r="AF8" t="s">
        <v>74</v>
      </c>
      <c r="AG8">
        <v>52</v>
      </c>
      <c r="AH8">
        <v>3</v>
      </c>
      <c r="AI8">
        <v>3</v>
      </c>
      <c r="AJ8">
        <v>1</v>
      </c>
      <c r="AK8">
        <v>6</v>
      </c>
      <c r="AL8" t="s">
        <v>142</v>
      </c>
      <c r="AM8" t="s">
        <v>143</v>
      </c>
      <c r="AN8" t="s">
        <v>144</v>
      </c>
      <c r="AO8" t="s">
        <v>235</v>
      </c>
      <c r="AP8" t="s">
        <v>236</v>
      </c>
      <c r="AQ8" t="s">
        <v>74</v>
      </c>
      <c r="AR8" t="s">
        <v>237</v>
      </c>
      <c r="AS8" t="s">
        <v>238</v>
      </c>
      <c r="AT8" t="s">
        <v>239</v>
      </c>
      <c r="AU8">
        <v>2022</v>
      </c>
      <c r="AV8">
        <v>22</v>
      </c>
      <c r="AW8">
        <v>2</v>
      </c>
      <c r="AX8" t="s">
        <v>74</v>
      </c>
      <c r="AY8" t="s">
        <v>74</v>
      </c>
      <c r="AZ8" t="s">
        <v>74</v>
      </c>
      <c r="BA8" t="s">
        <v>74</v>
      </c>
      <c r="BB8">
        <v>183</v>
      </c>
      <c r="BC8">
        <v>196</v>
      </c>
      <c r="BD8" t="s">
        <v>74</v>
      </c>
      <c r="BE8" t="s">
        <v>240</v>
      </c>
      <c r="BF8" t="str">
        <f>HYPERLINK("http://dx.doi.org/10.1111/glob.12338","http://dx.doi.org/10.1111/glob.12338")</f>
        <v>http://dx.doi.org/10.1111/glob.12338</v>
      </c>
      <c r="BG8" t="s">
        <v>74</v>
      </c>
      <c r="BH8" t="s">
        <v>241</v>
      </c>
      <c r="BI8">
        <v>14</v>
      </c>
      <c r="BJ8" t="s">
        <v>242</v>
      </c>
      <c r="BK8" t="s">
        <v>99</v>
      </c>
      <c r="BL8" t="s">
        <v>242</v>
      </c>
      <c r="BM8" t="s">
        <v>243</v>
      </c>
      <c r="BN8" t="s">
        <v>74</v>
      </c>
      <c r="BO8" t="s">
        <v>244</v>
      </c>
      <c r="BP8" t="s">
        <v>74</v>
      </c>
      <c r="BQ8" t="s">
        <v>74</v>
      </c>
      <c r="BR8" t="s">
        <v>102</v>
      </c>
      <c r="BS8" t="s">
        <v>245</v>
      </c>
      <c r="BT8" t="str">
        <f>HYPERLINK("https%3A%2F%2Fwww.webofscience.com%2Fwos%2Fwoscc%2Ffull-record%2FWOS:000693190100001","View Full Record in Web of Science")</f>
        <v>View Full Record in Web of Science</v>
      </c>
    </row>
    <row r="9" spans="1:72" x14ac:dyDescent="0.25">
      <c r="A9" t="s">
        <v>72</v>
      </c>
      <c r="B9" t="s">
        <v>246</v>
      </c>
      <c r="C9" t="s">
        <v>74</v>
      </c>
      <c r="D9" t="s">
        <v>74</v>
      </c>
      <c r="E9" t="s">
        <v>74</v>
      </c>
      <c r="F9" t="s">
        <v>247</v>
      </c>
      <c r="G9" t="s">
        <v>74</v>
      </c>
      <c r="H9" t="s">
        <v>74</v>
      </c>
      <c r="I9" t="s">
        <v>248</v>
      </c>
      <c r="J9" t="s">
        <v>249</v>
      </c>
      <c r="K9" t="s">
        <v>74</v>
      </c>
      <c r="L9" t="s">
        <v>74</v>
      </c>
      <c r="M9" t="s">
        <v>78</v>
      </c>
      <c r="N9" t="s">
        <v>79</v>
      </c>
      <c r="O9" t="s">
        <v>74</v>
      </c>
      <c r="P9" t="s">
        <v>74</v>
      </c>
      <c r="Q9" t="s">
        <v>74</v>
      </c>
      <c r="R9" t="s">
        <v>74</v>
      </c>
      <c r="S9" t="s">
        <v>74</v>
      </c>
      <c r="T9" t="s">
        <v>250</v>
      </c>
      <c r="U9" t="s">
        <v>251</v>
      </c>
      <c r="V9" t="s">
        <v>252</v>
      </c>
      <c r="W9" t="s">
        <v>253</v>
      </c>
      <c r="X9" t="s">
        <v>254</v>
      </c>
      <c r="Y9" t="s">
        <v>255</v>
      </c>
      <c r="Z9" t="s">
        <v>256</v>
      </c>
      <c r="AA9" t="s">
        <v>74</v>
      </c>
      <c r="AB9" t="s">
        <v>257</v>
      </c>
      <c r="AC9" t="s">
        <v>258</v>
      </c>
      <c r="AD9" t="s">
        <v>258</v>
      </c>
      <c r="AE9" t="s">
        <v>258</v>
      </c>
      <c r="AF9" t="s">
        <v>74</v>
      </c>
      <c r="AG9">
        <v>36</v>
      </c>
      <c r="AH9">
        <v>6</v>
      </c>
      <c r="AI9">
        <v>6</v>
      </c>
      <c r="AJ9">
        <v>2</v>
      </c>
      <c r="AK9">
        <v>17</v>
      </c>
      <c r="AL9" t="s">
        <v>142</v>
      </c>
      <c r="AM9" t="s">
        <v>143</v>
      </c>
      <c r="AN9" t="s">
        <v>144</v>
      </c>
      <c r="AO9" t="s">
        <v>259</v>
      </c>
      <c r="AP9" t="s">
        <v>260</v>
      </c>
      <c r="AQ9" t="s">
        <v>74</v>
      </c>
      <c r="AR9" t="s">
        <v>249</v>
      </c>
      <c r="AS9" t="s">
        <v>261</v>
      </c>
      <c r="AT9" t="s">
        <v>169</v>
      </c>
      <c r="AU9">
        <v>2019</v>
      </c>
      <c r="AV9">
        <v>51</v>
      </c>
      <c r="AW9">
        <v>2</v>
      </c>
      <c r="AX9" t="s">
        <v>74</v>
      </c>
      <c r="AY9" t="s">
        <v>74</v>
      </c>
      <c r="AZ9" t="s">
        <v>74</v>
      </c>
      <c r="BA9" t="s">
        <v>74</v>
      </c>
      <c r="BB9">
        <v>324</v>
      </c>
      <c r="BC9">
        <v>331</v>
      </c>
      <c r="BD9" t="s">
        <v>74</v>
      </c>
      <c r="BE9" t="s">
        <v>262</v>
      </c>
      <c r="BF9" t="str">
        <f>HYPERLINK("http://dx.doi.org/10.1111/area.12473","http://dx.doi.org/10.1111/area.12473")</f>
        <v>http://dx.doi.org/10.1111/area.12473</v>
      </c>
      <c r="BG9" t="s">
        <v>74</v>
      </c>
      <c r="BH9" t="s">
        <v>74</v>
      </c>
      <c r="BI9">
        <v>8</v>
      </c>
      <c r="BJ9" t="s">
        <v>263</v>
      </c>
      <c r="BK9" t="s">
        <v>99</v>
      </c>
      <c r="BL9" t="s">
        <v>263</v>
      </c>
      <c r="BM9" t="s">
        <v>264</v>
      </c>
      <c r="BN9" t="s">
        <v>74</v>
      </c>
      <c r="BO9" t="s">
        <v>244</v>
      </c>
      <c r="BP9" t="s">
        <v>74</v>
      </c>
      <c r="BQ9" t="s">
        <v>74</v>
      </c>
      <c r="BR9" t="s">
        <v>102</v>
      </c>
      <c r="BS9" t="s">
        <v>265</v>
      </c>
      <c r="BT9" t="str">
        <f>HYPERLINK("https%3A%2F%2Fwww.webofscience.com%2Fwos%2Fwoscc%2Ffull-record%2FWOS:000467269700016","View Full Record in Web of Science")</f>
        <v>View Full Record in Web of Science</v>
      </c>
    </row>
    <row r="10" spans="1:72" x14ac:dyDescent="0.25">
      <c r="A10" t="s">
        <v>72</v>
      </c>
      <c r="B10" t="s">
        <v>266</v>
      </c>
      <c r="C10" t="s">
        <v>74</v>
      </c>
      <c r="D10" t="s">
        <v>74</v>
      </c>
      <c r="E10" t="s">
        <v>74</v>
      </c>
      <c r="F10" t="s">
        <v>267</v>
      </c>
      <c r="G10" t="s">
        <v>74</v>
      </c>
      <c r="H10" t="s">
        <v>74</v>
      </c>
      <c r="I10" t="s">
        <v>268</v>
      </c>
      <c r="J10" t="s">
        <v>269</v>
      </c>
      <c r="K10" t="s">
        <v>74</v>
      </c>
      <c r="L10" t="s">
        <v>74</v>
      </c>
      <c r="M10" t="s">
        <v>78</v>
      </c>
      <c r="N10" t="s">
        <v>79</v>
      </c>
      <c r="O10" t="s">
        <v>74</v>
      </c>
      <c r="P10" t="s">
        <v>74</v>
      </c>
      <c r="Q10" t="s">
        <v>74</v>
      </c>
      <c r="R10" t="s">
        <v>74</v>
      </c>
      <c r="S10" t="s">
        <v>74</v>
      </c>
      <c r="T10" t="s">
        <v>270</v>
      </c>
      <c r="U10" t="s">
        <v>271</v>
      </c>
      <c r="V10" t="s">
        <v>272</v>
      </c>
      <c r="W10" t="s">
        <v>273</v>
      </c>
      <c r="X10" t="s">
        <v>274</v>
      </c>
      <c r="Y10" t="s">
        <v>275</v>
      </c>
      <c r="Z10" t="s">
        <v>136</v>
      </c>
      <c r="AA10" t="s">
        <v>74</v>
      </c>
      <c r="AB10" t="s">
        <v>276</v>
      </c>
      <c r="AC10" t="s">
        <v>74</v>
      </c>
      <c r="AD10" t="s">
        <v>74</v>
      </c>
      <c r="AE10" t="s">
        <v>74</v>
      </c>
      <c r="AF10" t="s">
        <v>74</v>
      </c>
      <c r="AG10">
        <v>59</v>
      </c>
      <c r="AH10">
        <v>1</v>
      </c>
      <c r="AI10">
        <v>1</v>
      </c>
      <c r="AJ10">
        <v>4</v>
      </c>
      <c r="AK10">
        <v>12</v>
      </c>
      <c r="AL10" t="s">
        <v>115</v>
      </c>
      <c r="AM10" t="s">
        <v>116</v>
      </c>
      <c r="AN10" t="s">
        <v>277</v>
      </c>
      <c r="AO10" t="s">
        <v>278</v>
      </c>
      <c r="AP10" t="s">
        <v>279</v>
      </c>
      <c r="AQ10" t="s">
        <v>74</v>
      </c>
      <c r="AR10" t="s">
        <v>280</v>
      </c>
      <c r="AS10" t="s">
        <v>281</v>
      </c>
      <c r="AT10" t="s">
        <v>282</v>
      </c>
      <c r="AU10">
        <v>2023</v>
      </c>
      <c r="AV10">
        <v>46</v>
      </c>
      <c r="AW10">
        <v>7</v>
      </c>
      <c r="AX10" t="s">
        <v>74</v>
      </c>
      <c r="AY10" t="s">
        <v>74</v>
      </c>
      <c r="AZ10" t="s">
        <v>74</v>
      </c>
      <c r="BA10" t="s">
        <v>74</v>
      </c>
      <c r="BB10">
        <v>1502</v>
      </c>
      <c r="BC10">
        <v>1526</v>
      </c>
      <c r="BD10" t="s">
        <v>74</v>
      </c>
      <c r="BE10" t="s">
        <v>283</v>
      </c>
      <c r="BF10" t="str">
        <f>HYPERLINK("http://dx.doi.org/10.1080/01419870.2022.2142061","http://dx.doi.org/10.1080/01419870.2022.2142061")</f>
        <v>http://dx.doi.org/10.1080/01419870.2022.2142061</v>
      </c>
      <c r="BG10" t="s">
        <v>74</v>
      </c>
      <c r="BH10" t="s">
        <v>284</v>
      </c>
      <c r="BI10">
        <v>25</v>
      </c>
      <c r="BJ10" t="s">
        <v>285</v>
      </c>
      <c r="BK10" t="s">
        <v>99</v>
      </c>
      <c r="BL10" t="s">
        <v>285</v>
      </c>
      <c r="BM10" t="s">
        <v>286</v>
      </c>
      <c r="BN10" t="s">
        <v>74</v>
      </c>
      <c r="BO10" t="s">
        <v>153</v>
      </c>
      <c r="BP10" t="s">
        <v>74</v>
      </c>
      <c r="BQ10" t="s">
        <v>74</v>
      </c>
      <c r="BR10" t="s">
        <v>102</v>
      </c>
      <c r="BS10" t="s">
        <v>287</v>
      </c>
      <c r="BT10" t="str">
        <f>HYPERLINK("https%3A%2F%2Fwww.webofscience.com%2Fwos%2Fwoscc%2Ffull-record%2FWOS:000893324100001","View Full Record in Web of Science")</f>
        <v>View Full Record in Web of Science</v>
      </c>
    </row>
    <row r="11" spans="1:72" x14ac:dyDescent="0.25">
      <c r="A11" t="s">
        <v>72</v>
      </c>
      <c r="B11" t="s">
        <v>288</v>
      </c>
      <c r="C11" t="s">
        <v>74</v>
      </c>
      <c r="D11" t="s">
        <v>74</v>
      </c>
      <c r="E11" t="s">
        <v>74</v>
      </c>
      <c r="F11" t="s">
        <v>289</v>
      </c>
      <c r="G11" t="s">
        <v>74</v>
      </c>
      <c r="H11" t="s">
        <v>74</v>
      </c>
      <c r="I11" t="s">
        <v>290</v>
      </c>
      <c r="J11" t="s">
        <v>291</v>
      </c>
      <c r="K11" t="s">
        <v>74</v>
      </c>
      <c r="L11" t="s">
        <v>74</v>
      </c>
      <c r="M11" t="s">
        <v>78</v>
      </c>
      <c r="N11" t="s">
        <v>79</v>
      </c>
      <c r="O11" t="s">
        <v>74</v>
      </c>
      <c r="P11" t="s">
        <v>74</v>
      </c>
      <c r="Q11" t="s">
        <v>74</v>
      </c>
      <c r="R11" t="s">
        <v>74</v>
      </c>
      <c r="S11" t="s">
        <v>74</v>
      </c>
      <c r="T11" t="s">
        <v>292</v>
      </c>
      <c r="U11" t="s">
        <v>293</v>
      </c>
      <c r="V11" t="s">
        <v>294</v>
      </c>
      <c r="W11" t="s">
        <v>295</v>
      </c>
      <c r="X11" t="s">
        <v>296</v>
      </c>
      <c r="Y11" t="s">
        <v>297</v>
      </c>
      <c r="Z11" t="s">
        <v>298</v>
      </c>
      <c r="AA11" t="s">
        <v>74</v>
      </c>
      <c r="AB11" t="s">
        <v>299</v>
      </c>
      <c r="AC11" t="s">
        <v>300</v>
      </c>
      <c r="AD11" t="s">
        <v>301</v>
      </c>
      <c r="AE11" t="s">
        <v>302</v>
      </c>
      <c r="AF11" t="s">
        <v>74</v>
      </c>
      <c r="AG11">
        <v>55</v>
      </c>
      <c r="AH11">
        <v>9</v>
      </c>
      <c r="AI11">
        <v>10</v>
      </c>
      <c r="AJ11">
        <v>0</v>
      </c>
      <c r="AK11">
        <v>2</v>
      </c>
      <c r="AL11" t="s">
        <v>303</v>
      </c>
      <c r="AM11" t="s">
        <v>304</v>
      </c>
      <c r="AN11" t="s">
        <v>305</v>
      </c>
      <c r="AO11" t="s">
        <v>306</v>
      </c>
      <c r="AP11" t="s">
        <v>307</v>
      </c>
      <c r="AQ11" t="s">
        <v>74</v>
      </c>
      <c r="AR11" t="s">
        <v>291</v>
      </c>
      <c r="AS11" t="s">
        <v>308</v>
      </c>
      <c r="AT11" t="s">
        <v>169</v>
      </c>
      <c r="AU11">
        <v>2018</v>
      </c>
      <c r="AV11">
        <v>208</v>
      </c>
      <c r="AW11" t="s">
        <v>74</v>
      </c>
      <c r="AX11" t="s">
        <v>74</v>
      </c>
      <c r="AY11" t="s">
        <v>74</v>
      </c>
      <c r="AZ11" t="s">
        <v>74</v>
      </c>
      <c r="BA11" t="s">
        <v>74</v>
      </c>
      <c r="BB11">
        <v>82</v>
      </c>
      <c r="BC11">
        <v>97</v>
      </c>
      <c r="BD11" t="s">
        <v>74</v>
      </c>
      <c r="BE11" t="s">
        <v>309</v>
      </c>
      <c r="BF11" t="str">
        <f>HYPERLINK("http://dx.doi.org/10.1016/j.lingua.2018.03.009","http://dx.doi.org/10.1016/j.lingua.2018.03.009")</f>
        <v>http://dx.doi.org/10.1016/j.lingua.2018.03.009</v>
      </c>
      <c r="BG11" t="s">
        <v>74</v>
      </c>
      <c r="BH11" t="s">
        <v>74</v>
      </c>
      <c r="BI11">
        <v>16</v>
      </c>
      <c r="BJ11" t="s">
        <v>310</v>
      </c>
      <c r="BK11" t="s">
        <v>311</v>
      </c>
      <c r="BL11" t="s">
        <v>312</v>
      </c>
      <c r="BM11" t="s">
        <v>313</v>
      </c>
      <c r="BN11" t="s">
        <v>74</v>
      </c>
      <c r="BO11" t="s">
        <v>244</v>
      </c>
      <c r="BP11" t="s">
        <v>74</v>
      </c>
      <c r="BQ11" t="s">
        <v>74</v>
      </c>
      <c r="BR11" t="s">
        <v>102</v>
      </c>
      <c r="BS11" t="s">
        <v>314</v>
      </c>
      <c r="BT11" t="str">
        <f>HYPERLINK("https%3A%2F%2Fwww.webofscience.com%2Fwos%2Fwoscc%2Ffull-record%2FWOS:000431608000006","View Full Record in Web of Science")</f>
        <v>View Full Record in Web of Science</v>
      </c>
    </row>
    <row r="12" spans="1:72" x14ac:dyDescent="0.25">
      <c r="A12" t="s">
        <v>72</v>
      </c>
      <c r="B12" t="s">
        <v>315</v>
      </c>
      <c r="C12" t="s">
        <v>74</v>
      </c>
      <c r="D12" t="s">
        <v>74</v>
      </c>
      <c r="E12" t="s">
        <v>74</v>
      </c>
      <c r="F12" t="s">
        <v>316</v>
      </c>
      <c r="G12" t="s">
        <v>74</v>
      </c>
      <c r="H12" t="s">
        <v>74</v>
      </c>
      <c r="I12" t="s">
        <v>317</v>
      </c>
      <c r="J12" t="s">
        <v>318</v>
      </c>
      <c r="K12" t="s">
        <v>74</v>
      </c>
      <c r="L12" t="s">
        <v>74</v>
      </c>
      <c r="M12" t="s">
        <v>78</v>
      </c>
      <c r="N12" t="s">
        <v>79</v>
      </c>
      <c r="O12" t="s">
        <v>74</v>
      </c>
      <c r="P12" t="s">
        <v>74</v>
      </c>
      <c r="Q12" t="s">
        <v>74</v>
      </c>
      <c r="R12" t="s">
        <v>74</v>
      </c>
      <c r="S12" t="s">
        <v>74</v>
      </c>
      <c r="T12" t="s">
        <v>319</v>
      </c>
      <c r="U12" t="s">
        <v>320</v>
      </c>
      <c r="V12" t="s">
        <v>321</v>
      </c>
      <c r="W12" t="s">
        <v>322</v>
      </c>
      <c r="X12" t="s">
        <v>323</v>
      </c>
      <c r="Y12" t="s">
        <v>324</v>
      </c>
      <c r="Z12" t="s">
        <v>74</v>
      </c>
      <c r="AA12" t="s">
        <v>74</v>
      </c>
      <c r="AB12" t="s">
        <v>325</v>
      </c>
      <c r="AC12" t="s">
        <v>74</v>
      </c>
      <c r="AD12" t="s">
        <v>74</v>
      </c>
      <c r="AE12" t="s">
        <v>74</v>
      </c>
      <c r="AF12" t="s">
        <v>74</v>
      </c>
      <c r="AG12">
        <v>74</v>
      </c>
      <c r="AH12">
        <v>0</v>
      </c>
      <c r="AI12">
        <v>0</v>
      </c>
      <c r="AJ12">
        <v>1</v>
      </c>
      <c r="AK12">
        <v>1</v>
      </c>
      <c r="AL12" t="s">
        <v>326</v>
      </c>
      <c r="AM12" t="s">
        <v>327</v>
      </c>
      <c r="AN12" t="s">
        <v>328</v>
      </c>
      <c r="AO12" t="s">
        <v>329</v>
      </c>
      <c r="AP12" t="s">
        <v>330</v>
      </c>
      <c r="AQ12" t="s">
        <v>74</v>
      </c>
      <c r="AR12" t="s">
        <v>331</v>
      </c>
      <c r="AS12" t="s">
        <v>332</v>
      </c>
      <c r="AT12" t="s">
        <v>95</v>
      </c>
      <c r="AU12">
        <v>2020</v>
      </c>
      <c r="AV12">
        <v>34</v>
      </c>
      <c r="AW12">
        <v>3</v>
      </c>
      <c r="AX12" t="s">
        <v>74</v>
      </c>
      <c r="AY12" t="s">
        <v>74</v>
      </c>
      <c r="AZ12" t="s">
        <v>74</v>
      </c>
      <c r="BA12" t="s">
        <v>74</v>
      </c>
      <c r="BB12">
        <v>752</v>
      </c>
      <c r="BC12">
        <v>772</v>
      </c>
      <c r="BD12">
        <v>888325419891207</v>
      </c>
      <c r="BE12" t="s">
        <v>333</v>
      </c>
      <c r="BF12" t="str">
        <f>HYPERLINK("http://dx.doi.org/10.1177/0888325419891207","http://dx.doi.org/10.1177/0888325419891207")</f>
        <v>http://dx.doi.org/10.1177/0888325419891207</v>
      </c>
      <c r="BG12" t="s">
        <v>74</v>
      </c>
      <c r="BH12" t="s">
        <v>334</v>
      </c>
      <c r="BI12">
        <v>21</v>
      </c>
      <c r="BJ12" t="s">
        <v>335</v>
      </c>
      <c r="BK12" t="s">
        <v>99</v>
      </c>
      <c r="BL12" t="s">
        <v>336</v>
      </c>
      <c r="BM12" t="s">
        <v>337</v>
      </c>
      <c r="BN12" t="s">
        <v>74</v>
      </c>
      <c r="BO12" t="s">
        <v>74</v>
      </c>
      <c r="BP12" t="s">
        <v>74</v>
      </c>
      <c r="BQ12" t="s">
        <v>74</v>
      </c>
      <c r="BR12" t="s">
        <v>102</v>
      </c>
      <c r="BS12" t="s">
        <v>338</v>
      </c>
      <c r="BT12" t="str">
        <f>HYPERLINK("https%3A%2F%2Fwww.webofscience.com%2Fwos%2Fwoscc%2Ffull-record%2FWOS:000503579800001","View Full Record in Web of Science")</f>
        <v>View Full Record in Web of Science</v>
      </c>
    </row>
    <row r="13" spans="1:72" x14ac:dyDescent="0.25">
      <c r="A13" t="s">
        <v>72</v>
      </c>
      <c r="B13" t="s">
        <v>339</v>
      </c>
      <c r="C13" t="s">
        <v>74</v>
      </c>
      <c r="D13" t="s">
        <v>74</v>
      </c>
      <c r="E13" t="s">
        <v>74</v>
      </c>
      <c r="F13" t="s">
        <v>340</v>
      </c>
      <c r="G13" t="s">
        <v>74</v>
      </c>
      <c r="H13" t="s">
        <v>74</v>
      </c>
      <c r="I13" t="s">
        <v>341</v>
      </c>
      <c r="J13" t="s">
        <v>342</v>
      </c>
      <c r="K13" t="s">
        <v>74</v>
      </c>
      <c r="L13" t="s">
        <v>74</v>
      </c>
      <c r="M13" t="s">
        <v>78</v>
      </c>
      <c r="N13" t="s">
        <v>79</v>
      </c>
      <c r="O13" t="s">
        <v>74</v>
      </c>
      <c r="P13" t="s">
        <v>74</v>
      </c>
      <c r="Q13" t="s">
        <v>74</v>
      </c>
      <c r="R13" t="s">
        <v>74</v>
      </c>
      <c r="S13" t="s">
        <v>74</v>
      </c>
      <c r="T13" t="s">
        <v>343</v>
      </c>
      <c r="U13" t="s">
        <v>74</v>
      </c>
      <c r="V13" t="s">
        <v>344</v>
      </c>
      <c r="W13" t="s">
        <v>345</v>
      </c>
      <c r="X13" t="s">
        <v>346</v>
      </c>
      <c r="Y13" t="s">
        <v>347</v>
      </c>
      <c r="Z13" t="s">
        <v>348</v>
      </c>
      <c r="AA13" t="s">
        <v>349</v>
      </c>
      <c r="AB13" t="s">
        <v>350</v>
      </c>
      <c r="AC13" t="s">
        <v>74</v>
      </c>
      <c r="AD13" t="s">
        <v>74</v>
      </c>
      <c r="AE13" t="s">
        <v>74</v>
      </c>
      <c r="AF13" t="s">
        <v>74</v>
      </c>
      <c r="AG13">
        <v>67</v>
      </c>
      <c r="AH13">
        <v>0</v>
      </c>
      <c r="AI13">
        <v>0</v>
      </c>
      <c r="AJ13">
        <v>0</v>
      </c>
      <c r="AK13">
        <v>6</v>
      </c>
      <c r="AL13" t="s">
        <v>351</v>
      </c>
      <c r="AM13" t="s">
        <v>352</v>
      </c>
      <c r="AN13" t="s">
        <v>353</v>
      </c>
      <c r="AO13" t="s">
        <v>354</v>
      </c>
      <c r="AP13" t="s">
        <v>74</v>
      </c>
      <c r="AQ13" t="s">
        <v>74</v>
      </c>
      <c r="AR13" t="s">
        <v>342</v>
      </c>
      <c r="AS13" t="s">
        <v>355</v>
      </c>
      <c r="AT13" t="s">
        <v>74</v>
      </c>
      <c r="AU13">
        <v>2018</v>
      </c>
      <c r="AV13" t="s">
        <v>74</v>
      </c>
      <c r="AW13">
        <v>11</v>
      </c>
      <c r="AX13" t="s">
        <v>74</v>
      </c>
      <c r="AY13" t="s">
        <v>74</v>
      </c>
      <c r="AZ13" t="s">
        <v>74</v>
      </c>
      <c r="BA13" t="s">
        <v>74</v>
      </c>
      <c r="BB13" t="s">
        <v>74</v>
      </c>
      <c r="BC13" t="s">
        <v>74</v>
      </c>
      <c r="BD13">
        <v>1662</v>
      </c>
      <c r="BE13" t="s">
        <v>356</v>
      </c>
      <c r="BF13" t="str">
        <f>HYPERLINK("http://dx.doi.org/10.11649/a.1662","http://dx.doi.org/10.11649/a.1662")</f>
        <v>http://dx.doi.org/10.11649/a.1662</v>
      </c>
      <c r="BG13" t="s">
        <v>74</v>
      </c>
      <c r="BH13" t="s">
        <v>74</v>
      </c>
      <c r="BI13">
        <v>21</v>
      </c>
      <c r="BJ13" t="s">
        <v>357</v>
      </c>
      <c r="BK13" t="s">
        <v>172</v>
      </c>
      <c r="BL13" t="s">
        <v>358</v>
      </c>
      <c r="BM13" t="s">
        <v>359</v>
      </c>
      <c r="BN13" t="s">
        <v>74</v>
      </c>
      <c r="BO13" t="s">
        <v>360</v>
      </c>
      <c r="BP13" t="s">
        <v>74</v>
      </c>
      <c r="BQ13" t="s">
        <v>74</v>
      </c>
      <c r="BR13" t="s">
        <v>102</v>
      </c>
      <c r="BS13" t="s">
        <v>361</v>
      </c>
      <c r="BT13" t="str">
        <f>HYPERLINK("https%3A%2F%2Fwww.webofscience.com%2Fwos%2Fwoscc%2Ffull-record%2FWOS:000439021400002","View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2023-10-09T06:44:34Z</dcterms:created>
  <dcterms:modified xsi:type="dcterms:W3CDTF">2023-10-09T06:44:34Z</dcterms:modified>
</cp:coreProperties>
</file>